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X:\RAZPISNE DOKUMENTACIJE\2020\2020-000094 OP Dobava olj, maziv in tekočin\Objava\"/>
    </mc:Choice>
  </mc:AlternateContent>
  <bookViews>
    <workbookView xWindow="120" yWindow="135" windowWidth="15255" windowHeight="7875"/>
  </bookViews>
  <sheets>
    <sheet name="Priloga - Ponudbeni predračun" sheetId="1" r:id="rId1"/>
  </sheets>
  <calcPr calcId="162913"/>
</workbook>
</file>

<file path=xl/calcChain.xml><?xml version="1.0" encoding="utf-8"?>
<calcChain xmlns="http://schemas.openxmlformats.org/spreadsheetml/2006/main">
  <c r="F6" i="1" l="1"/>
  <c r="F7" i="1"/>
  <c r="F8" i="1"/>
  <c r="F9" i="1"/>
  <c r="F10" i="1"/>
  <c r="F11" i="1"/>
  <c r="F12" i="1"/>
  <c r="F13" i="1"/>
  <c r="F14" i="1"/>
  <c r="F15" i="1"/>
  <c r="F16" i="1"/>
  <c r="F17" i="1"/>
  <c r="F18" i="1"/>
  <c r="F19" i="1"/>
  <c r="F20" i="1"/>
  <c r="F21" i="1"/>
  <c r="F22" i="1"/>
  <c r="F23" i="1"/>
  <c r="F24" i="1"/>
  <c r="F25" i="1"/>
  <c r="F26" i="1"/>
  <c r="F27" i="1"/>
  <c r="F5" i="1"/>
  <c r="F30" i="1" l="1"/>
  <c r="F31" i="1" s="1"/>
  <c r="F32" i="1" s="1"/>
</calcChain>
</file>

<file path=xl/sharedStrings.xml><?xml version="1.0" encoding="utf-8"?>
<sst xmlns="http://schemas.openxmlformats.org/spreadsheetml/2006/main" count="67" uniqueCount="45">
  <si>
    <t>ME</t>
  </si>
  <si>
    <t>kg</t>
  </si>
  <si>
    <t>Ponudnik:</t>
  </si>
  <si>
    <t>Pozicija</t>
  </si>
  <si>
    <t>Količina</t>
  </si>
  <si>
    <t>Cena/ME</t>
  </si>
  <si>
    <t>Vrednost</t>
  </si>
  <si>
    <t xml:space="preserve">* Vrednost postavke je določena in je ponudnik ne sme spreminjati ter jo mora upoštevati v ponudbenem predračunu Skupaj </t>
  </si>
  <si>
    <t>Skupaj</t>
  </si>
  <si>
    <t>22 % DDV</t>
  </si>
  <si>
    <t>Skupaj z DDV</t>
  </si>
  <si>
    <t xml:space="preserve"> /</t>
  </si>
  <si>
    <t>X</t>
  </si>
  <si>
    <t>datum:</t>
  </si>
  <si>
    <t>podpis:</t>
  </si>
  <si>
    <t>Naziv blaga</t>
  </si>
  <si>
    <t>V ceni blaga so zajeti vsi stroški vključno s stroški dostave na lokacije avtocestnih baz in izpostav na področju Republike Slovenije.</t>
  </si>
  <si>
    <t xml:space="preserve">Ponudnik mora ponuditi celotno količino blaga po predračunu! Razpisane količine so na enoto mere in so okvirne in predvidene za obdobje šestintrideset (36) mesecev in se lahko prilagajajo konkretnim potrebam ter razpoložljivim finančnim sredstvom naročnika. </t>
  </si>
  <si>
    <t>Vse vrednosti morajo biti izražene v evrih. Cena ne vsebuje DDV! Cene in vrednosti se morajo zaokrožiti na dve (2) decimalni mesti.</t>
  </si>
  <si>
    <t>Sklop 1 - Olja, maziva in tekočine</t>
  </si>
  <si>
    <t>liter</t>
  </si>
  <si>
    <t>Motorno olje delno sintetično ali sintetično za visoko obremenjene dieselske motorje (UHPD), Low-SAPS tehnologija, gradacije 10W-40</t>
  </si>
  <si>
    <t>Motorno olje delno sintetično ali sintetično za visoko obremenjene dieselske motorje (UHPD),  Low-SAPS tehnologija, gradacije 5W-30</t>
  </si>
  <si>
    <t>Delno sintetično ali sintetično motorno olje za bencinske in lahke dieselske motorje gradacije 5W-40</t>
  </si>
  <si>
    <t>Olje za avtomatske in sinhronizirane mehanske menjalnike –ATF</t>
  </si>
  <si>
    <t>Univerzalno sintetično menjalniško in diferencialno olje gradacije 80W-90 ali 75W-90</t>
  </si>
  <si>
    <t>Olje hidravlično multigradno HVLP 32-68(100) viskoznost</t>
  </si>
  <si>
    <t>Olje hidravlično HLP 22 viskoznost</t>
  </si>
  <si>
    <t>Olje hidravlično HLP 32 viskoznost</t>
  </si>
  <si>
    <t>Olje hidravlično HLP 46 viskoznost</t>
  </si>
  <si>
    <t>Olje za mazanje verig in vodil</t>
  </si>
  <si>
    <t>Zavorna tekočina za hidravlične zavorne sisteme</t>
  </si>
  <si>
    <t>Hladilna tekočina - koncentrat</t>
  </si>
  <si>
    <t>Tekočina za vetrobranska stekla - letna</t>
  </si>
  <si>
    <t>Tekočina za vetrobranska stekla - zimska</t>
  </si>
  <si>
    <t>Mast mazalna</t>
  </si>
  <si>
    <t xml:space="preserve">Mast v kartuši </t>
  </si>
  <si>
    <t>Olje za kompresorje</t>
  </si>
  <si>
    <t xml:space="preserve">Olje za prenos toplote </t>
  </si>
  <si>
    <t>Popolnoma sintetično olje za dvotaktne motorje namenjeno motorjem, ki imajo samomešljiv sistem, kot tistim s premix sistemom</t>
  </si>
  <si>
    <t>Olje vrtalno</t>
  </si>
  <si>
    <t>Sintetično motorno olje za vozila z dieselskimi motorji in filtrom trdih delcev, gradacije 0W-30</t>
  </si>
  <si>
    <t>Sintetično motorno olje za vozila z dieselskimi motorji in filtrom trdih delcev, gradacije 5W-30</t>
  </si>
  <si>
    <t>Večnamensko STOU 10W-30 olje, za menjalnike in hidravliko v traktorjih in gradbenih strojih</t>
  </si>
  <si>
    <t>Sredstva  za ostalo nepredvideno blago, ki ni zajeto v popisu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</si>
</sst>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4" x14ac:knownFonts="1">
    <font>
      <sz val="11"/>
      <color theme="1"/>
      <name val="Calibri"/>
      <family val="2"/>
      <charset val="238"/>
      <scheme val="minor"/>
    </font>
    <font>
      <sz val="11"/>
      <color theme="1"/>
      <name val="Calibri"/>
      <family val="2"/>
      <charset val="238"/>
      <scheme val="minor"/>
    </font>
    <font>
      <sz val="9"/>
      <name val="Calibri"/>
      <family val="2"/>
      <charset val="238"/>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0"/>
      <name val="Calibri"/>
      <family val="2"/>
      <charset val="238"/>
    </font>
    <font>
      <i/>
      <sz val="8"/>
      <name val="Calibri"/>
      <family val="2"/>
      <charset val="238"/>
    </font>
    <font>
      <b/>
      <sz val="10"/>
      <name val="Calibri"/>
      <family val="2"/>
      <charset val="238"/>
      <scheme val="minor"/>
    </font>
    <font>
      <sz val="10"/>
      <name val="InterstateCE-Light"/>
      <charset val="238"/>
    </font>
    <font>
      <sz val="10"/>
      <name val="InterstateCE-Light"/>
      <family val="2"/>
      <charset val="238"/>
    </font>
    <font>
      <sz val="9"/>
      <name val="Calibri"/>
      <family val="2"/>
      <charset val="238"/>
    </font>
    <font>
      <b/>
      <sz val="11"/>
      <color theme="1"/>
      <name val="Calibri"/>
      <family val="2"/>
      <charset val="238"/>
      <scheme val="minor"/>
    </font>
    <font>
      <sz val="10"/>
      <color rgb="FF000000"/>
      <name val="Calibri"/>
      <family val="2"/>
      <charset val="23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50">
    <xf numFmtId="0" fontId="0" fillId="0" borderId="0" xfId="0"/>
    <xf numFmtId="0" fontId="6" fillId="0" borderId="0" xfId="0" applyFont="1" applyAlignment="1" applyProtection="1">
      <alignment vertical="center"/>
    </xf>
    <xf numFmtId="0" fontId="7" fillId="0" borderId="0" xfId="0" applyFont="1" applyProtection="1"/>
    <xf numFmtId="0" fontId="8" fillId="0" borderId="1" xfId="0" applyFont="1" applyBorder="1" applyAlignment="1" applyProtection="1">
      <alignment horizontal="center"/>
    </xf>
    <xf numFmtId="0" fontId="8" fillId="0" borderId="1" xfId="0" applyFont="1" applyBorder="1" applyAlignment="1" applyProtection="1">
      <alignment horizontal="center" vertical="center"/>
    </xf>
    <xf numFmtId="2" fontId="8" fillId="0" borderId="1" xfId="0" applyNumberFormat="1" applyFont="1" applyBorder="1" applyAlignment="1" applyProtection="1">
      <alignment horizontal="center" vertical="center"/>
    </xf>
    <xf numFmtId="4" fontId="8" fillId="0" borderId="1" xfId="0" applyNumberFormat="1" applyFont="1" applyBorder="1" applyAlignment="1" applyProtection="1">
      <alignment horizontal="center" vertical="center"/>
    </xf>
    <xf numFmtId="0" fontId="5" fillId="0" borderId="0" xfId="0" applyFont="1" applyBorder="1" applyAlignment="1" applyProtection="1">
      <alignment horizontal="left" vertical="center" wrapText="1"/>
    </xf>
    <xf numFmtId="0" fontId="5" fillId="0" borderId="0" xfId="0" applyFont="1" applyBorder="1" applyAlignment="1" applyProtection="1">
      <alignment horizontal="center" vertical="center"/>
    </xf>
    <xf numFmtId="0" fontId="9" fillId="0" borderId="0" xfId="0" applyFont="1" applyProtection="1"/>
    <xf numFmtId="0" fontId="5" fillId="0" borderId="0" xfId="0" applyFont="1" applyAlignment="1" applyProtection="1">
      <alignment horizontal="center"/>
    </xf>
    <xf numFmtId="0" fontId="5" fillId="0" borderId="0" xfId="0" applyFont="1" applyProtection="1"/>
    <xf numFmtId="0" fontId="8" fillId="0" borderId="0" xfId="0" applyFont="1" applyAlignment="1" applyProtection="1">
      <alignment horizontal="center" vertical="center"/>
    </xf>
    <xf numFmtId="4" fontId="8" fillId="0" borderId="1" xfId="0" applyNumberFormat="1" applyFont="1" applyFill="1" applyBorder="1" applyAlignment="1" applyProtection="1">
      <alignment horizontal="center" vertical="center"/>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10" fillId="0" borderId="0" xfId="0" applyFont="1" applyBorder="1" applyAlignment="1" applyProtection="1">
      <alignment horizontal="center" vertical="center"/>
    </xf>
    <xf numFmtId="0" fontId="4" fillId="0" borderId="0" xfId="0" applyFont="1" applyAlignment="1" applyProtection="1">
      <alignment vertical="center" wrapText="1"/>
    </xf>
    <xf numFmtId="0" fontId="3" fillId="0" borderId="0" xfId="0" applyFont="1" applyAlignment="1" applyProtection="1">
      <alignment horizontal="center" vertical="center" wrapText="1"/>
    </xf>
    <xf numFmtId="3" fontId="3" fillId="0" borderId="0" xfId="0" applyNumberFormat="1" applyFont="1" applyAlignment="1" applyProtection="1">
      <alignment horizontal="center" vertical="center" wrapText="1"/>
    </xf>
    <xf numFmtId="0" fontId="3" fillId="0" borderId="0" xfId="0" applyFont="1" applyAlignment="1" applyProtection="1">
      <alignment wrapText="1"/>
    </xf>
    <xf numFmtId="0" fontId="4" fillId="0" borderId="0" xfId="0" applyFont="1" applyProtection="1"/>
    <xf numFmtId="0" fontId="3" fillId="0" borderId="1" xfId="0" applyFont="1" applyBorder="1" applyAlignment="1" applyProtection="1">
      <alignment horizontal="center" vertical="center" wrapText="1"/>
    </xf>
    <xf numFmtId="3" fontId="3" fillId="0" borderId="1" xfId="0" applyNumberFormat="1" applyFont="1" applyBorder="1" applyAlignment="1" applyProtection="1">
      <alignment horizontal="center" vertical="center" wrapText="1"/>
    </xf>
    <xf numFmtId="4" fontId="3" fillId="0" borderId="1" xfId="1"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4" fontId="4" fillId="0" borderId="1" xfId="1" applyNumberFormat="1" applyFont="1" applyBorder="1" applyAlignment="1" applyProtection="1">
      <alignment horizontal="center" vertical="center" wrapText="1"/>
    </xf>
    <xf numFmtId="0" fontId="3" fillId="0" borderId="0" xfId="0" applyFont="1" applyAlignment="1" applyProtection="1">
      <alignment vertical="center" wrapText="1"/>
    </xf>
    <xf numFmtId="4" fontId="3" fillId="0" borderId="0" xfId="0" applyNumberFormat="1" applyFont="1" applyAlignment="1" applyProtection="1">
      <alignment horizontal="center" vertical="center" wrapText="1"/>
    </xf>
    <xf numFmtId="0" fontId="0" fillId="0" borderId="0" xfId="0" applyAlignment="1" applyProtection="1">
      <alignment horizontal="center"/>
    </xf>
    <xf numFmtId="0" fontId="0" fillId="0" borderId="0" xfId="0" applyProtection="1"/>
    <xf numFmtId="2" fontId="0" fillId="0" borderId="0" xfId="0" applyNumberFormat="1" applyAlignment="1" applyProtection="1">
      <alignment horizontal="right"/>
    </xf>
    <xf numFmtId="4" fontId="0" fillId="0" borderId="0" xfId="0" applyNumberFormat="1" applyAlignment="1" applyProtection="1">
      <alignment horizontal="right"/>
    </xf>
    <xf numFmtId="0" fontId="2" fillId="0" borderId="0" xfId="0" applyFont="1" applyProtection="1"/>
    <xf numFmtId="0" fontId="11" fillId="0" borderId="0" xfId="0" applyFont="1" applyProtection="1"/>
    <xf numFmtId="4" fontId="3" fillId="0" borderId="1" xfId="1" applyNumberFormat="1" applyFont="1" applyBorder="1" applyAlignment="1" applyProtection="1">
      <alignment horizontal="center" vertical="center" wrapText="1"/>
      <protection locked="0"/>
    </xf>
    <xf numFmtId="2" fontId="8" fillId="0" borderId="0" xfId="0" applyNumberFormat="1" applyFont="1" applyBorder="1" applyAlignment="1" applyProtection="1">
      <alignment horizontal="center" vertical="center"/>
    </xf>
    <xf numFmtId="4" fontId="8" fillId="0" borderId="0" xfId="0" applyNumberFormat="1" applyFont="1" applyBorder="1" applyAlignment="1" applyProtection="1">
      <alignment horizontal="center" vertical="center"/>
    </xf>
    <xf numFmtId="0" fontId="0" fillId="0" borderId="0" xfId="0" applyFont="1" applyBorder="1" applyAlignment="1" applyProtection="1">
      <alignment horizontal="left" vertical="center" wrapText="1"/>
    </xf>
    <xf numFmtId="0" fontId="5" fillId="0" borderId="1" xfId="0" applyFont="1" applyBorder="1" applyAlignment="1" applyProtection="1">
      <alignment horizontal="center" vertical="center" wrapText="1"/>
    </xf>
    <xf numFmtId="4" fontId="5" fillId="0" borderId="2" xfId="0" applyNumberFormat="1" applyFont="1" applyBorder="1" applyAlignment="1" applyProtection="1">
      <alignment horizontal="center" vertical="center"/>
    </xf>
    <xf numFmtId="4" fontId="8" fillId="0" borderId="2" xfId="0" applyNumberFormat="1" applyFont="1" applyFill="1" applyBorder="1" applyAlignment="1" applyProtection="1">
      <alignment horizontal="center" vertical="center"/>
    </xf>
    <xf numFmtId="0" fontId="13" fillId="0" borderId="1" xfId="0" applyFont="1" applyBorder="1" applyAlignment="1">
      <alignment vertical="center" wrapText="1"/>
    </xf>
    <xf numFmtId="3"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3" fillId="0" borderId="1" xfId="0" applyFont="1" applyBorder="1" applyAlignment="1">
      <alignment vertical="center"/>
    </xf>
    <xf numFmtId="0" fontId="13" fillId="0" borderId="1" xfId="0" applyFont="1" applyBorder="1" applyAlignment="1">
      <alignment vertical="center"/>
    </xf>
    <xf numFmtId="0" fontId="12" fillId="0" borderId="2" xfId="0" applyFont="1" applyBorder="1" applyAlignment="1" applyProtection="1">
      <alignment horizontal="left" vertical="center" wrapText="1"/>
      <protection locked="0"/>
    </xf>
    <xf numFmtId="0" fontId="3" fillId="0" borderId="0" xfId="0" applyFont="1" applyAlignment="1" applyProtection="1">
      <alignment horizontal="left" vertical="center" wrapText="1"/>
    </xf>
    <xf numFmtId="0" fontId="3" fillId="0" borderId="0" xfId="0" applyFont="1" applyAlignment="1" applyProtection="1">
      <alignment horizontal="left" wrapText="1"/>
    </xf>
  </cellXfs>
  <cellStyles count="2">
    <cellStyle name="Navadno"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zoomScaleNormal="100" zoomScaleSheetLayoutView="100" workbookViewId="0">
      <selection activeCell="B1" sqref="B1:F1"/>
    </sheetView>
  </sheetViews>
  <sheetFormatPr defaultColWidth="0" defaultRowHeight="12.75" zeroHeight="1" x14ac:dyDescent="0.2"/>
  <cols>
    <col min="1" max="1" width="8.5703125" style="18" customWidth="1"/>
    <col min="2" max="2" width="48.7109375" style="27" customWidth="1"/>
    <col min="3" max="3" width="5.140625" style="18" customWidth="1"/>
    <col min="4" max="4" width="6.85546875" style="19" customWidth="1"/>
    <col min="5" max="5" width="10.42578125" style="18" customWidth="1"/>
    <col min="6" max="6" width="12.140625" style="18" customWidth="1"/>
    <col min="7" max="7" width="2.7109375" style="20" customWidth="1"/>
    <col min="8" max="16384" width="9.140625" style="20" hidden="1"/>
  </cols>
  <sheetData>
    <row r="1" spans="1:6" ht="15" x14ac:dyDescent="0.2">
      <c r="A1" s="1" t="s">
        <v>2</v>
      </c>
      <c r="B1" s="47"/>
      <c r="C1" s="47"/>
      <c r="D1" s="47"/>
      <c r="E1" s="47"/>
      <c r="F1" s="47"/>
    </row>
    <row r="2" spans="1:6" ht="9.75" customHeight="1" x14ac:dyDescent="0.2">
      <c r="A2" s="1"/>
      <c r="B2" s="38"/>
      <c r="C2" s="38"/>
      <c r="D2" s="38"/>
      <c r="E2" s="38"/>
      <c r="F2" s="38"/>
    </row>
    <row r="3" spans="1:6" x14ac:dyDescent="0.2">
      <c r="A3" s="21" t="s">
        <v>19</v>
      </c>
      <c r="B3" s="17"/>
    </row>
    <row r="4" spans="1:6" x14ac:dyDescent="0.2">
      <c r="A4" s="3" t="s">
        <v>3</v>
      </c>
      <c r="B4" s="3" t="s">
        <v>15</v>
      </c>
      <c r="C4" s="4" t="s">
        <v>0</v>
      </c>
      <c r="D4" s="4" t="s">
        <v>4</v>
      </c>
      <c r="E4" s="5" t="s">
        <v>5</v>
      </c>
      <c r="F4" s="6" t="s">
        <v>6</v>
      </c>
    </row>
    <row r="5" spans="1:6" ht="38.25" x14ac:dyDescent="0.2">
      <c r="A5" s="22">
        <v>1</v>
      </c>
      <c r="B5" s="42" t="s">
        <v>21</v>
      </c>
      <c r="C5" s="22" t="s">
        <v>20</v>
      </c>
      <c r="D5" s="43">
        <v>4000</v>
      </c>
      <c r="E5" s="35"/>
      <c r="F5" s="25">
        <f t="shared" ref="F5:F27" si="0">D5*ROUND(E5,2)</f>
        <v>0</v>
      </c>
    </row>
    <row r="6" spans="1:6" ht="38.25" x14ac:dyDescent="0.2">
      <c r="A6" s="22">
        <v>2</v>
      </c>
      <c r="B6" s="42" t="s">
        <v>22</v>
      </c>
      <c r="C6" s="22" t="s">
        <v>20</v>
      </c>
      <c r="D6" s="43">
        <v>4000</v>
      </c>
      <c r="E6" s="35"/>
      <c r="F6" s="25">
        <f t="shared" si="0"/>
        <v>0</v>
      </c>
    </row>
    <row r="7" spans="1:6" ht="25.5" x14ac:dyDescent="0.2">
      <c r="A7" s="22">
        <v>3</v>
      </c>
      <c r="B7" s="42" t="s">
        <v>23</v>
      </c>
      <c r="C7" s="22" t="s">
        <v>20</v>
      </c>
      <c r="D7" s="43">
        <v>2500</v>
      </c>
      <c r="E7" s="35"/>
      <c r="F7" s="25">
        <f t="shared" si="0"/>
        <v>0</v>
      </c>
    </row>
    <row r="8" spans="1:6" ht="25.5" x14ac:dyDescent="0.2">
      <c r="A8" s="22">
        <v>4</v>
      </c>
      <c r="B8" s="42" t="s">
        <v>24</v>
      </c>
      <c r="C8" s="22" t="s">
        <v>20</v>
      </c>
      <c r="D8" s="44">
        <v>250</v>
      </c>
      <c r="E8" s="35"/>
      <c r="F8" s="25">
        <f t="shared" si="0"/>
        <v>0</v>
      </c>
    </row>
    <row r="9" spans="1:6" ht="25.5" x14ac:dyDescent="0.2">
      <c r="A9" s="22">
        <v>5</v>
      </c>
      <c r="B9" s="42" t="s">
        <v>25</v>
      </c>
      <c r="C9" s="22" t="s">
        <v>20</v>
      </c>
      <c r="D9" s="43">
        <v>1000</v>
      </c>
      <c r="E9" s="35"/>
      <c r="F9" s="25">
        <f t="shared" si="0"/>
        <v>0</v>
      </c>
    </row>
    <row r="10" spans="1:6" ht="18.75" customHeight="1" x14ac:dyDescent="0.2">
      <c r="A10" s="22">
        <v>6</v>
      </c>
      <c r="B10" s="42" t="s">
        <v>26</v>
      </c>
      <c r="C10" s="22" t="s">
        <v>20</v>
      </c>
      <c r="D10" s="43">
        <v>8000</v>
      </c>
      <c r="E10" s="35"/>
      <c r="F10" s="25">
        <f t="shared" si="0"/>
        <v>0</v>
      </c>
    </row>
    <row r="11" spans="1:6" ht="18" customHeight="1" x14ac:dyDescent="0.2">
      <c r="A11" s="22">
        <v>7</v>
      </c>
      <c r="B11" s="45" t="s">
        <v>27</v>
      </c>
      <c r="C11" s="22" t="s">
        <v>20</v>
      </c>
      <c r="D11" s="43">
        <v>3000</v>
      </c>
      <c r="E11" s="35"/>
      <c r="F11" s="25">
        <f t="shared" si="0"/>
        <v>0</v>
      </c>
    </row>
    <row r="12" spans="1:6" ht="18" customHeight="1" x14ac:dyDescent="0.2">
      <c r="A12" s="22">
        <v>8</v>
      </c>
      <c r="B12" s="45" t="s">
        <v>28</v>
      </c>
      <c r="C12" s="22" t="s">
        <v>20</v>
      </c>
      <c r="D12" s="43">
        <v>4000</v>
      </c>
      <c r="E12" s="35"/>
      <c r="F12" s="25">
        <f t="shared" si="0"/>
        <v>0</v>
      </c>
    </row>
    <row r="13" spans="1:6" ht="18" customHeight="1" x14ac:dyDescent="0.2">
      <c r="A13" s="22">
        <v>9</v>
      </c>
      <c r="B13" s="45" t="s">
        <v>29</v>
      </c>
      <c r="C13" s="22" t="s">
        <v>20</v>
      </c>
      <c r="D13" s="43">
        <v>3000</v>
      </c>
      <c r="E13" s="35"/>
      <c r="F13" s="25">
        <f t="shared" si="0"/>
        <v>0</v>
      </c>
    </row>
    <row r="14" spans="1:6" ht="18" customHeight="1" x14ac:dyDescent="0.2">
      <c r="A14" s="22">
        <v>10</v>
      </c>
      <c r="B14" s="46" t="s">
        <v>30</v>
      </c>
      <c r="C14" s="22" t="s">
        <v>20</v>
      </c>
      <c r="D14" s="43">
        <v>2000</v>
      </c>
      <c r="E14" s="35"/>
      <c r="F14" s="25">
        <f t="shared" si="0"/>
        <v>0</v>
      </c>
    </row>
    <row r="15" spans="1:6" ht="18" customHeight="1" x14ac:dyDescent="0.2">
      <c r="A15" s="22">
        <v>11</v>
      </c>
      <c r="B15" s="46" t="s">
        <v>31</v>
      </c>
      <c r="C15" s="22" t="s">
        <v>20</v>
      </c>
      <c r="D15" s="44">
        <v>150</v>
      </c>
      <c r="E15" s="35"/>
      <c r="F15" s="25">
        <f t="shared" si="0"/>
        <v>0</v>
      </c>
    </row>
    <row r="16" spans="1:6" ht="18" customHeight="1" x14ac:dyDescent="0.2">
      <c r="A16" s="22">
        <v>12</v>
      </c>
      <c r="B16" s="46" t="s">
        <v>32</v>
      </c>
      <c r="C16" s="39" t="s">
        <v>20</v>
      </c>
      <c r="D16" s="43">
        <v>3000</v>
      </c>
      <c r="E16" s="35"/>
      <c r="F16" s="25">
        <f t="shared" si="0"/>
        <v>0</v>
      </c>
    </row>
    <row r="17" spans="1:7" ht="18" customHeight="1" x14ac:dyDescent="0.2">
      <c r="A17" s="22">
        <v>13</v>
      </c>
      <c r="B17" s="46" t="s">
        <v>33</v>
      </c>
      <c r="C17" s="22" t="s">
        <v>20</v>
      </c>
      <c r="D17" s="43">
        <v>1000</v>
      </c>
      <c r="E17" s="35"/>
      <c r="F17" s="25">
        <f t="shared" si="0"/>
        <v>0</v>
      </c>
    </row>
    <row r="18" spans="1:7" ht="18" customHeight="1" x14ac:dyDescent="0.2">
      <c r="A18" s="22">
        <v>14</v>
      </c>
      <c r="B18" s="46" t="s">
        <v>34</v>
      </c>
      <c r="C18" s="22" t="s">
        <v>20</v>
      </c>
      <c r="D18" s="43">
        <v>20000</v>
      </c>
      <c r="E18" s="35"/>
      <c r="F18" s="25">
        <f t="shared" si="0"/>
        <v>0</v>
      </c>
    </row>
    <row r="19" spans="1:7" ht="18" customHeight="1" x14ac:dyDescent="0.2">
      <c r="A19" s="22">
        <v>15</v>
      </c>
      <c r="B19" s="46" t="s">
        <v>35</v>
      </c>
      <c r="C19" s="22" t="s">
        <v>1</v>
      </c>
      <c r="D19" s="43">
        <v>1500</v>
      </c>
      <c r="E19" s="35"/>
      <c r="F19" s="25">
        <f t="shared" si="0"/>
        <v>0</v>
      </c>
    </row>
    <row r="20" spans="1:7" ht="18" customHeight="1" x14ac:dyDescent="0.2">
      <c r="A20" s="22">
        <v>16</v>
      </c>
      <c r="B20" s="45" t="s">
        <v>36</v>
      </c>
      <c r="C20" s="22" t="s">
        <v>1</v>
      </c>
      <c r="D20" s="44">
        <v>400</v>
      </c>
      <c r="E20" s="35"/>
      <c r="F20" s="25">
        <f t="shared" si="0"/>
        <v>0</v>
      </c>
    </row>
    <row r="21" spans="1:7" ht="18" customHeight="1" x14ac:dyDescent="0.2">
      <c r="A21" s="22">
        <v>17</v>
      </c>
      <c r="B21" s="46" t="s">
        <v>37</v>
      </c>
      <c r="C21" s="22" t="s">
        <v>20</v>
      </c>
      <c r="D21" s="44">
        <v>50</v>
      </c>
      <c r="E21" s="35"/>
      <c r="F21" s="25">
        <f t="shared" si="0"/>
        <v>0</v>
      </c>
    </row>
    <row r="22" spans="1:7" ht="18" customHeight="1" x14ac:dyDescent="0.2">
      <c r="A22" s="22">
        <v>18</v>
      </c>
      <c r="B22" s="45" t="s">
        <v>38</v>
      </c>
      <c r="C22" s="22" t="s">
        <v>20</v>
      </c>
      <c r="D22" s="43">
        <v>2500</v>
      </c>
      <c r="E22" s="35"/>
      <c r="F22" s="25">
        <f t="shared" si="0"/>
        <v>0</v>
      </c>
    </row>
    <row r="23" spans="1:7" ht="38.25" x14ac:dyDescent="0.2">
      <c r="A23" s="22">
        <v>19</v>
      </c>
      <c r="B23" s="42" t="s">
        <v>39</v>
      </c>
      <c r="C23" s="22" t="s">
        <v>20</v>
      </c>
      <c r="D23" s="44">
        <v>500</v>
      </c>
      <c r="E23" s="35"/>
      <c r="F23" s="25">
        <f t="shared" si="0"/>
        <v>0</v>
      </c>
    </row>
    <row r="24" spans="1:7" ht="18" customHeight="1" x14ac:dyDescent="0.2">
      <c r="A24" s="22">
        <v>20</v>
      </c>
      <c r="B24" s="46" t="s">
        <v>40</v>
      </c>
      <c r="C24" s="22" t="s">
        <v>20</v>
      </c>
      <c r="D24" s="44">
        <v>100</v>
      </c>
      <c r="E24" s="35"/>
      <c r="F24" s="25">
        <f t="shared" si="0"/>
        <v>0</v>
      </c>
    </row>
    <row r="25" spans="1:7" ht="25.5" x14ac:dyDescent="0.2">
      <c r="A25" s="22">
        <v>21</v>
      </c>
      <c r="B25" s="42" t="s">
        <v>41</v>
      </c>
      <c r="C25" s="22" t="s">
        <v>20</v>
      </c>
      <c r="D25" s="44">
        <v>500</v>
      </c>
      <c r="E25" s="35"/>
      <c r="F25" s="25">
        <f t="shared" si="0"/>
        <v>0</v>
      </c>
    </row>
    <row r="26" spans="1:7" ht="25.5" x14ac:dyDescent="0.2">
      <c r="A26" s="22">
        <v>22</v>
      </c>
      <c r="B26" s="42" t="s">
        <v>42</v>
      </c>
      <c r="C26" s="22" t="s">
        <v>20</v>
      </c>
      <c r="D26" s="43">
        <v>2500</v>
      </c>
      <c r="E26" s="35"/>
      <c r="F26" s="25">
        <f t="shared" si="0"/>
        <v>0</v>
      </c>
    </row>
    <row r="27" spans="1:7" ht="25.5" x14ac:dyDescent="0.2">
      <c r="A27" s="22">
        <v>23</v>
      </c>
      <c r="B27" s="42" t="s">
        <v>43</v>
      </c>
      <c r="C27" s="22" t="s">
        <v>20</v>
      </c>
      <c r="D27" s="44">
        <v>500</v>
      </c>
      <c r="E27" s="35"/>
      <c r="F27" s="25">
        <f t="shared" si="0"/>
        <v>0</v>
      </c>
    </row>
    <row r="28" spans="1:7" ht="16.5" customHeight="1" x14ac:dyDescent="0.2">
      <c r="A28" s="22">
        <v>24</v>
      </c>
      <c r="B28" s="42" t="s">
        <v>44</v>
      </c>
      <c r="C28" s="22" t="s">
        <v>12</v>
      </c>
      <c r="D28" s="23" t="s">
        <v>11</v>
      </c>
      <c r="E28" s="24" t="s">
        <v>11</v>
      </c>
      <c r="F28" s="26">
        <v>30000</v>
      </c>
    </row>
    <row r="29" spans="1:7" x14ac:dyDescent="0.2">
      <c r="A29" s="2" t="s">
        <v>7</v>
      </c>
      <c r="B29" s="7"/>
      <c r="C29" s="8"/>
      <c r="D29" s="8"/>
      <c r="E29" s="40"/>
      <c r="F29" s="41"/>
      <c r="G29" s="9"/>
    </row>
    <row r="30" spans="1:7" x14ac:dyDescent="0.2">
      <c r="A30" s="10"/>
      <c r="B30" s="11"/>
      <c r="C30" s="12"/>
      <c r="D30" s="12"/>
      <c r="E30" s="5" t="s">
        <v>8</v>
      </c>
      <c r="F30" s="13">
        <f>SUM(F5:F28)</f>
        <v>30000</v>
      </c>
      <c r="G30" s="9"/>
    </row>
    <row r="31" spans="1:7" x14ac:dyDescent="0.2">
      <c r="A31" s="14"/>
      <c r="B31" s="15"/>
      <c r="C31" s="16"/>
      <c r="D31" s="16"/>
      <c r="E31" s="5" t="s">
        <v>9</v>
      </c>
      <c r="F31" s="6">
        <f>+F30*0.22</f>
        <v>6600</v>
      </c>
      <c r="G31" s="9"/>
    </row>
    <row r="32" spans="1:7" x14ac:dyDescent="0.2">
      <c r="A32" s="14"/>
      <c r="B32" s="15"/>
      <c r="C32" s="16"/>
      <c r="D32" s="16"/>
      <c r="E32" s="5" t="s">
        <v>10</v>
      </c>
      <c r="F32" s="6">
        <f>F30+F31</f>
        <v>36600</v>
      </c>
      <c r="G32" s="9"/>
    </row>
    <row r="33" spans="1:7" ht="5.25" customHeight="1" x14ac:dyDescent="0.2">
      <c r="A33" s="14"/>
      <c r="B33" s="15"/>
      <c r="C33" s="16"/>
      <c r="D33" s="16"/>
      <c r="E33" s="36"/>
      <c r="F33" s="37"/>
      <c r="G33" s="9"/>
    </row>
    <row r="34" spans="1:7" ht="41.25" customHeight="1" x14ac:dyDescent="0.2">
      <c r="A34" s="48" t="s">
        <v>17</v>
      </c>
      <c r="B34" s="48"/>
      <c r="C34" s="48"/>
      <c r="D34" s="48"/>
      <c r="E34" s="48"/>
      <c r="F34" s="48"/>
    </row>
    <row r="35" spans="1:7" ht="27" customHeight="1" x14ac:dyDescent="0.2">
      <c r="A35" s="49" t="s">
        <v>18</v>
      </c>
      <c r="B35" s="49"/>
      <c r="C35" s="49"/>
      <c r="D35" s="49"/>
      <c r="E35" s="49"/>
      <c r="F35" s="49"/>
    </row>
    <row r="36" spans="1:7" ht="29.25" customHeight="1" x14ac:dyDescent="0.2">
      <c r="A36" s="48" t="s">
        <v>16</v>
      </c>
      <c r="B36" s="48"/>
      <c r="C36" s="48"/>
      <c r="D36" s="48"/>
      <c r="E36" s="48"/>
      <c r="F36" s="48"/>
    </row>
    <row r="37" spans="1:7" ht="10.5" customHeight="1" x14ac:dyDescent="0.25">
      <c r="A37" s="29"/>
      <c r="B37" s="30"/>
      <c r="C37" s="30"/>
      <c r="D37" s="30"/>
      <c r="E37" s="31"/>
      <c r="F37" s="32"/>
    </row>
    <row r="38" spans="1:7" x14ac:dyDescent="0.2">
      <c r="A38" s="33"/>
      <c r="B38" s="11" t="s">
        <v>13</v>
      </c>
      <c r="C38" s="11" t="s">
        <v>14</v>
      </c>
      <c r="D38" s="33"/>
      <c r="E38" s="33"/>
      <c r="F38" s="34"/>
    </row>
    <row r="39" spans="1:7" x14ac:dyDescent="0.2">
      <c r="E39" s="28"/>
      <c r="F39" s="28"/>
    </row>
    <row r="40" spans="1:7" hidden="1" x14ac:dyDescent="0.2"/>
    <row r="41" spans="1:7" hidden="1" x14ac:dyDescent="0.2"/>
    <row r="42" spans="1:7" hidden="1" x14ac:dyDescent="0.2"/>
    <row r="43" spans="1:7" hidden="1" x14ac:dyDescent="0.2"/>
    <row r="44" spans="1:7" hidden="1" x14ac:dyDescent="0.2"/>
    <row r="45" spans="1:7" hidden="1" x14ac:dyDescent="0.2"/>
    <row r="46" spans="1:7" hidden="1" x14ac:dyDescent="0.2"/>
    <row r="47" spans="1:7" hidden="1" x14ac:dyDescent="0.2"/>
    <row r="48" spans="1: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sheetData>
  <sheetProtection password="DA0A" sheet="1" selectLockedCells="1"/>
  <mergeCells count="4">
    <mergeCell ref="B1:F1"/>
    <mergeCell ref="A34:F34"/>
    <mergeCell ref="A35:F35"/>
    <mergeCell ref="A36:F36"/>
  </mergeCells>
  <pageMargins left="0.51181102362204722" right="0.51181102362204722" top="0.59055118110236227" bottom="0.74803149606299213" header="0.15748031496062992" footer="0.19685039370078741"/>
  <pageSetup paperSize="9" orientation="portrait" r:id="rId1"/>
  <headerFooter>
    <oddHeader xml:space="preserve">&amp;C&amp;"-,Ležeče"&amp;9DARS d.d. - odprti postopek
Razpisna dokumentacija - Dobava olj, maziv in tekočin </oddHeader>
    <oddFooter>&amp;L&amp;"-,Ležeče"&amp;9Int. ev. št. naročila: 000094/2020&amp;R&amp;"-,Ležeče"&amp;9&amp;P/&amp;N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Priloga - Ponudbeni predračun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mstevanovic</dc:creator>
  <cp:lastModifiedBy>mstevanovic</cp:lastModifiedBy>
  <cp:lastPrinted>2020-05-04T12:08:42Z</cp:lastPrinted>
  <dcterms:created xsi:type="dcterms:W3CDTF">2014-01-20T21:20:34Z</dcterms:created>
  <dcterms:modified xsi:type="dcterms:W3CDTF">2020-05-05T13:12:29Z</dcterms:modified>
</cp:coreProperties>
</file>